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Print_Area" localSheetId="0">'Комм. предл. и Структура НМЦ'!$A$1:$Z$41</definedName>
  </definedNames>
  <calcPr iterateDelta="0.0001"/>
</workbook>
</file>

<file path=xl/sharedStrings.xml><?xml version="1.0" encoding="utf-8"?>
<sst xmlns="http://schemas.openxmlformats.org/spreadsheetml/2006/main" count="57" uniqueCount="57">
  <si>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</si>
  <si>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 xml:space="preserve"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</si>
  <si>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</si>
  <si>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</si>
  <si>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</si>
  <si>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</si>
  <si>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</si>
  <si>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</si>
  <si>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</si>
  <si>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</si>
  <si>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</si>
  <si>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</si>
  <si>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</si>
  <si>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t xml:space="preserve">Количество (ориентировочный объем)</t>
  </si>
  <si>
    <t xml:space="preserve">Страна происхождения предлагаемого товара /
страна регистрации лица выполняющего работу, оказывающего услугу</t>
  </si>
  <si>
    <t xml:space="preserve">Наименование реестра и
номер реестровой записи
(указывается обязательно при "запрете или ограничении", а также при "минимальной обязательной доле закупок товаров российского происхождения")</t>
  </si>
  <si>
    <t xml:space="preserve">Производитель продукции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</si>
  <si>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</si>
  <si>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</si>
  <si>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</si>
  <si>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</si>
  <si>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</si>
  <si>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</si>
  <si>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(номера столбцов, которые должны быть заполнены в Коммерческом предложении)</t>
  </si>
  <si>
    <t>Примечание*</t>
  </si>
  <si>
    <t xml:space="preserve">НМЦ по позиции продукции,
руб. без НДС</t>
  </si>
  <si>
    <t>…</t>
  </si>
  <si>
    <t>1.</t>
  </si>
  <si>
    <t xml:space="preserve">Вакуумный выключатель на выкатном элементе</t>
  </si>
  <si>
    <t xml:space="preserve">Национальный режим не предоставляется – преимущество</t>
  </si>
  <si>
    <t>27.12.10.110</t>
  </si>
  <si>
    <t>шт.</t>
  </si>
  <si>
    <t xml:space="preserve">столбцы 6, 7</t>
  </si>
  <si>
    <t xml:space="preserve"> -</t>
  </si>
  <si>
    <t>2.</t>
  </si>
  <si>
    <t>3.</t>
  </si>
  <si>
    <t>4.</t>
  </si>
  <si>
    <t xml:space="preserve">Максимальная (предельная) цена Договора (равняется НМЦ, без НДС):</t>
  </si>
  <si>
    <t xml:space="preserve">Стоимость заявки, рассчитанная в соответствии с ориентировочным объемом закупаемой продукции: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</si>
  <si>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</si>
  <si>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</si>
  <si>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</si>
  <si>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</si>
  <si>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</si>
  <si>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</si>
  <si>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>(подпись)</t>
  </si>
  <si>
    <t>М.П.</t>
  </si>
  <si>
    <t xml:space="preserve">(И.О. Фамилия)</t>
  </si>
  <si>
    <t xml:space="preserve">[Участник заполняет ячейки, в том числе ячейки в столбцах 6 и 7 (в соответствии с требованиями столбца 7 Структуры НМЦ), 8, 10, подсвеченные светло-зеленым цветом.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Российской Федерации) и номер реестровой записи.
Примечание: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процентах.]
ВНИМАНИЕ: 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</si>
  <si>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</si>
  <si>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</si>
  <si>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</si>
  <si>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</si>
  <si>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столбец 6, столбец 7 (при наличии информации)</t>
  </si>
  <si>
    <t xml:space="preserve">не применимо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</si>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</sst>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b/>
      <i/>
      <sz val="12.000000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2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thin">
        <color theme="0" tint="-0.34998626667073579"/>
      </top>
      <bottom style="none"/>
      <diagonal style="none"/>
    </border>
    <border>
      <left style="none"/>
      <right style="none"/>
      <top style="thin">
        <color theme="0" tint="-0.34998626667073579"/>
      </top>
      <bottom style="none"/>
      <diagonal style="none"/>
    </border>
    <border>
      <left style="none"/>
      <right style="thin">
        <color theme="0" tint="-0.34998626667073579"/>
      </right>
      <top style="thin">
        <color theme="0" tint="-0.34998626667073579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0" tint="-0.34998626667073579"/>
      </left>
      <right style="none"/>
      <top style="none"/>
      <bottom style="none"/>
      <diagonal style="none"/>
    </border>
    <border>
      <left style="none"/>
      <right style="thin">
        <color theme="0" tint="-0.34998626667073579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none"/>
      <bottom style="thin">
        <color theme="0" tint="-0.34998626667073579"/>
      </bottom>
      <diagonal style="none"/>
    </border>
    <border>
      <left style="none"/>
      <right style="none"/>
      <top style="none"/>
      <bottom style="thin">
        <color theme="0" tint="-0.34998626667073579"/>
      </bottom>
      <diagonal style="none"/>
    </border>
    <border>
      <left style="none"/>
      <right style="thin">
        <color theme="0" tint="-0.34998626667073579"/>
      </right>
      <top style="none"/>
      <bottom style="thin">
        <color theme="0" tint="-0.34998626667073579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98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left" vertical="top" wrapText="1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 wrapText="1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3" borderId="0" numFmtId="0" xfId="0" applyFont="1" applyFill="1" applyAlignment="1">
      <alignment horizontal="left" vertical="top" wrapText="1"/>
    </xf>
    <xf fontId="1" fillId="0" borderId="2" numFmtId="0" xfId="0" applyFont="1" applyBorder="1" applyAlignment="1">
      <alignment horizontal="left" vertical="top" wrapText="1"/>
    </xf>
    <xf fontId="1" fillId="0" borderId="3" numFmtId="0" xfId="0" applyFont="1" applyBorder="1" applyAlignment="1">
      <alignment horizontal="left" vertical="top" wrapText="1"/>
    </xf>
    <xf fontId="1" fillId="0" borderId="4" numFmtId="0" xfId="0" applyFont="1" applyBorder="1" applyAlignment="1">
      <alignment horizontal="left" vertical="top" wrapText="1"/>
    </xf>
    <xf fontId="1" fillId="0" borderId="5" numFmtId="0" xfId="0" applyFont="1" applyBorder="1" applyAlignment="1">
      <alignment horizontal="left" vertical="top" wrapText="1"/>
    </xf>
    <xf fontId="1" fillId="0" borderId="0" numFmtId="0" xfId="0" applyFont="1" applyAlignment="1">
      <alignment vertical="top" wrapText="1"/>
    </xf>
    <xf fontId="1" fillId="0" borderId="6" numFmtId="0" xfId="0" applyFont="1" applyBorder="1" applyAlignment="1">
      <alignment horizontal="left" vertical="top" wrapText="1"/>
    </xf>
    <xf fontId="1" fillId="4" borderId="0" numFmtId="0" xfId="0" applyFont="1" applyFill="1" applyAlignment="1" applyProtection="1">
      <alignment vertical="top" wrapText="1"/>
      <protection locked="0"/>
    </xf>
    <xf fontId="3" fillId="0" borderId="0" numFmtId="0" xfId="0" applyFont="1" applyAlignment="1">
      <alignment horizontal="center" vertical="top" wrapText="1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 wrapText="1"/>
      <protection locked="0"/>
    </xf>
    <xf fontId="1" fillId="4" borderId="8" numFmtId="0" xfId="0" applyFont="1" applyFill="1" applyBorder="1" applyAlignment="1" applyProtection="1">
      <alignment horizontal="left" vertical="top" wrapText="1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5" fillId="0" borderId="9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0" borderId="9" numFmtId="0" xfId="0" applyFont="1" applyBorder="1" applyAlignment="1" applyProtection="1">
      <alignment horizontal="center" vertical="top" wrapText="1"/>
      <protection locked="0"/>
    </xf>
    <xf fontId="4" fillId="5" borderId="9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 wrapText="1"/>
      <protection locked="0"/>
    </xf>
    <xf fontId="1" fillId="0" borderId="9" numFmtId="0" xfId="0" applyFont="1" applyBorder="1" applyAlignment="1" applyProtection="1">
      <alignment horizontal="center" vertical="center" wrapText="1"/>
      <protection locked="0"/>
    </xf>
    <xf fontId="1" fillId="4" borderId="9" numFmtId="0" xfId="0" applyFont="1" applyFill="1" applyBorder="1" applyAlignment="1" applyProtection="1">
      <alignment horizontal="left" vertical="center" wrapText="1"/>
      <protection locked="0"/>
    </xf>
    <xf fontId="1" fillId="3" borderId="9" numFmtId="0" xfId="0" applyFont="1" applyFill="1" applyBorder="1" applyAlignment="1" applyProtection="1">
      <alignment horizontal="left" vertical="center" wrapText="1"/>
      <protection locked="0"/>
    </xf>
    <xf fontId="1" fillId="0" borderId="9" numFmtId="3" xfId="0" applyNumberFormat="1" applyFont="1" applyBorder="1" applyAlignment="1" applyProtection="1">
      <alignment horizontal="right" vertical="center" wrapText="1"/>
      <protection locked="0"/>
    </xf>
    <xf fontId="1" fillId="4" borderId="9" numFmtId="49" xfId="0" applyNumberFormat="1" applyFont="1" applyFill="1" applyBorder="1" applyAlignment="1" applyProtection="1">
      <alignment horizontal="center" vertical="center" wrapText="1"/>
      <protection locked="0"/>
    </xf>
    <xf fontId="1" fillId="4" borderId="9" numFmtId="49" xfId="0" applyNumberFormat="1" applyFont="1" applyFill="1" applyBorder="1" applyAlignment="1" applyProtection="1">
      <alignment horizontal="left" vertical="center" wrapText="1"/>
      <protection locked="0"/>
    </xf>
    <xf fontId="1" fillId="0" borderId="9" numFmtId="4" xfId="0" applyNumberFormat="1" applyFont="1" applyBorder="1" applyAlignment="1">
      <alignment horizontal="right" vertical="center" wrapText="1"/>
    </xf>
    <xf fontId="1" fillId="4" borderId="9" numFmtId="4" xfId="0" applyNumberFormat="1" applyFont="1" applyFill="1" applyBorder="1" applyAlignment="1" applyProtection="1">
      <alignment horizontal="right" vertical="center" wrapText="1"/>
      <protection locked="0"/>
    </xf>
    <xf fontId="1" fillId="0" borderId="9" numFmtId="4" xfId="0" applyNumberFormat="1" applyFont="1" applyBorder="1" applyAlignment="1" applyProtection="1">
      <alignment horizontal="right" vertical="center" wrapText="1"/>
      <protection locked="0"/>
    </xf>
    <xf fontId="1" fillId="0" borderId="6" numFmtId="0" xfId="0" applyFont="1" applyBorder="1" applyAlignment="1" applyProtection="1">
      <alignment horizontal="left" vertical="top" wrapText="1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9" numFmtId="0" xfId="0" applyFont="1" applyBorder="1" applyAlignment="1" applyProtection="1">
      <alignment horizontal="left" vertical="center" wrapText="1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6" fillId="5" borderId="9" numFmtId="0" xfId="0" applyFont="1" applyFill="1" applyBorder="1" applyAlignment="1" applyProtection="1">
      <alignment horizontal="center" vertical="center" wrapText="1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3" fillId="0" borderId="10" numFmtId="0" xfId="0" applyFont="1" applyBorder="1" applyAlignment="1" applyProtection="1">
      <alignment horizontal="right" vertical="center" wrapText="1"/>
      <protection locked="0"/>
    </xf>
    <xf fontId="3" fillId="0" borderId="11" numFmtId="0" xfId="0" applyFont="1" applyBorder="1" applyAlignment="1" applyProtection="1">
      <alignment horizontal="right" vertical="center" wrapText="1"/>
      <protection locked="0"/>
    </xf>
    <xf fontId="3" fillId="0" borderId="12" numFmtId="0" xfId="0" applyFont="1" applyBorder="1" applyAlignment="1" applyProtection="1">
      <alignment horizontal="right" vertical="center" wrapText="1"/>
      <protection locked="0"/>
    </xf>
    <xf fontId="1" fillId="0" borderId="0" numFmtId="0" xfId="0" applyFont="1" applyAlignment="1" applyProtection="1">
      <alignment horizontal="center" vertical="center"/>
      <protection locked="0"/>
    </xf>
    <xf fontId="1" fillId="0" borderId="0" numFmtId="0" xfId="0" applyFont="1" applyAlignment="1" applyProtection="1">
      <alignment horizontal="left" vertical="center" wrapText="1"/>
      <protection locked="0"/>
    </xf>
    <xf fontId="1" fillId="0" borderId="0" numFmtId="49" xfId="0" applyNumberFormat="1" applyFont="1" applyAlignment="1" applyProtection="1">
      <alignment horizontal="center" vertical="center"/>
      <protection locked="0"/>
    </xf>
    <xf fontId="1" fillId="0" borderId="0" numFmtId="3" xfId="0" applyNumberFormat="1" applyFont="1" applyAlignment="1" applyProtection="1">
      <alignment horizontal="right" vertical="center"/>
      <protection locked="0"/>
    </xf>
    <xf fontId="6" fillId="5" borderId="8" numFmtId="0" xfId="0" applyFont="1" applyFill="1" applyBorder="1" applyAlignment="1" applyProtection="1">
      <alignment horizontal="center" vertical="center" wrapText="1"/>
      <protection locked="0"/>
    </xf>
    <xf fontId="1" fillId="0" borderId="13" numFmtId="4" xfId="0" applyNumberFormat="1" applyFont="1" applyBorder="1" applyAlignment="1" applyProtection="1">
      <alignment horizontal="right" vertical="center"/>
      <protection locked="0"/>
    </xf>
    <xf fontId="3" fillId="0" borderId="10" numFmtId="0" xfId="0" applyFont="1" applyBorder="1" applyAlignment="1">
      <alignment horizontal="right" vertical="center" wrapText="1"/>
    </xf>
    <xf fontId="3" fillId="0" borderId="11" numFmtId="0" xfId="0" applyFont="1" applyBorder="1" applyAlignment="1">
      <alignment horizontal="right" vertical="center" wrapText="1"/>
    </xf>
    <xf fontId="3" fillId="0" borderId="12" numFmtId="0" xfId="0" applyFont="1" applyBorder="1" applyAlignment="1">
      <alignment horizontal="right" vertical="center" wrapText="1"/>
    </xf>
    <xf fontId="3" fillId="0" borderId="14" numFmtId="0" xfId="0" applyFont="1" applyBorder="1" applyAlignment="1">
      <alignment horizontal="left" vertical="center" wrapText="1"/>
    </xf>
    <xf fontId="3" fillId="0" borderId="8" numFmtId="0" xfId="0" applyFont="1" applyBorder="1" applyAlignment="1">
      <alignment horizontal="left" vertical="center" wrapText="1"/>
    </xf>
    <xf fontId="3" fillId="0" borderId="13" numFmtId="0" xfId="0" applyFont="1" applyBorder="1" applyAlignment="1">
      <alignment horizontal="left" vertical="center" wrapText="1"/>
    </xf>
    <xf fontId="3" fillId="0" borderId="9" numFmtId="4" xfId="0" applyNumberFormat="1" applyFont="1" applyBorder="1" applyAlignment="1">
      <alignment horizontal="right" vertical="center" wrapText="1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 wrapText="1"/>
      <protection locked="0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3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>
      <alignment horizontal="right" vertical="center" wrapText="1"/>
    </xf>
    <xf fontId="3" fillId="0" borderId="0" numFmtId="0" xfId="0" applyFont="1" applyAlignment="1">
      <alignment horizontal="right" vertical="center" wrapText="1"/>
    </xf>
    <xf fontId="3" fillId="0" borderId="19" numFmtId="0" xfId="0" applyFont="1" applyBorder="1" applyAlignment="1">
      <alignment horizontal="right" vertical="center" wrapText="1"/>
    </xf>
    <xf fontId="3" fillId="4" borderId="9" numFmtId="9" xfId="0" applyNumberFormat="1" applyFont="1" applyFill="1" applyBorder="1" applyAlignment="1">
      <alignment horizontal="center" vertical="center" wrapText="1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 wrapText="1"/>
      <protection locked="0"/>
    </xf>
    <xf fontId="3" fillId="0" borderId="21" numFmtId="0" xfId="0" applyFont="1" applyBorder="1" applyAlignment="1" applyProtection="1">
      <alignment horizontal="righ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2" numFmtId="0" xfId="0" applyFont="1" applyBorder="1" applyAlignment="1">
      <alignment horizontal="right" vertical="center" wrapText="1"/>
    </xf>
    <xf fontId="3" fillId="0" borderId="7" numFmtId="0" xfId="0" applyFont="1" applyBorder="1" applyAlignment="1">
      <alignment horizontal="right" vertical="center" wrapText="1"/>
    </xf>
    <xf fontId="3" fillId="0" borderId="23" numFmtId="0" xfId="0" applyFont="1" applyBorder="1" applyAlignment="1">
      <alignment horizontal="right" vertical="center" wrapText="1"/>
    </xf>
    <xf fontId="3" fillId="0" borderId="24" numFmtId="0" xfId="0" applyFont="1" applyBorder="1" applyAlignment="1" applyProtection="1">
      <alignment horizontal="right" vertical="center"/>
      <protection locked="0"/>
    </xf>
    <xf fontId="3" fillId="0" borderId="25" numFmtId="0" xfId="0" applyFont="1" applyBorder="1" applyAlignment="1" applyProtection="1">
      <alignment horizontal="right" vertical="center"/>
      <protection locked="0"/>
    </xf>
    <xf fontId="3" fillId="0" borderId="25" numFmtId="0" xfId="0" applyFont="1" applyBorder="1" applyAlignment="1" applyProtection="1">
      <alignment horizontal="right" vertical="center" wrapText="1"/>
      <protection locked="0"/>
    </xf>
    <xf fontId="3" fillId="0" borderId="26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center" vertical="top" wrapText="1"/>
    </xf>
    <xf fontId="1" fillId="4" borderId="7" numFmtId="0" xfId="0" applyFont="1" applyFill="1" applyBorder="1" applyAlignment="1" applyProtection="1">
      <alignment horizontal="center" vertical="top" wrapText="1"/>
      <protection locked="0"/>
    </xf>
    <xf fontId="1" fillId="3" borderId="0" numFmtId="0" xfId="0" applyFont="1" applyFill="1" applyAlignment="1" applyProtection="1">
      <alignment horizontal="center" vertical="top" wrapText="1"/>
      <protection locked="0"/>
    </xf>
    <xf fontId="7" fillId="0" borderId="11" numFmtId="0" xfId="0" applyFont="1" applyBorder="1" applyAlignment="1">
      <alignment horizontal="center" vertical="top" wrapText="1"/>
    </xf>
    <xf fontId="7" fillId="0" borderId="0" numFmtId="0" xfId="0" applyFont="1" applyAlignment="1">
      <alignment horizontal="center" vertical="top" wrapText="1"/>
    </xf>
    <xf fontId="1" fillId="0" borderId="27" numFmtId="0" xfId="0" applyFont="1" applyBorder="1" applyAlignment="1">
      <alignment horizontal="left" vertical="top" wrapText="1"/>
    </xf>
    <xf fontId="1" fillId="0" borderId="1" numFmtId="0" xfId="0" applyFont="1" applyBorder="1" applyAlignment="1">
      <alignment horizontal="left" vertical="top" wrapText="1"/>
    </xf>
    <xf fontId="1" fillId="0" borderId="28" numFmtId="0" xfId="0" applyFont="1" applyBorder="1" applyAlignment="1">
      <alignment horizontal="left" vertical="top" wrapText="1"/>
    </xf>
    <xf fontId="2" fillId="6" borderId="0" numFmtId="0" xfId="0" applyFont="1" applyFill="1" applyAlignment="1" applyProtection="1">
      <alignment horizontal="left" vertical="top" wrapText="1"/>
      <protection locked="0"/>
    </xf>
    <xf fontId="2" fillId="7" borderId="0" numFmtId="0" xfId="0" applyFont="1" applyFill="1" applyAlignment="1">
      <alignment horizontal="left" vertical="top" wrapText="1"/>
    </xf>
    <xf fontId="8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K4" zoomScale="70" workbookViewId="0">
      <selection activeCell="B33" activeCellId="0" sqref="B33:N38"/>
    </sheetView>
  </sheetViews>
  <sheetFormatPr defaultColWidth="18.625" defaultRowHeight="12.75"/>
  <cols>
    <col customWidth="1" min="1" max="1" style="1" width="4.625"/>
    <col customWidth="1" min="2" max="2" style="2" width="4.625"/>
    <col customWidth="1" min="3" max="3" style="2" width="6.625"/>
    <col customWidth="1" min="4" max="4" style="2" width="17.375"/>
    <col customWidth="1" min="5" max="5" style="2" width="31.375"/>
    <col customWidth="1" min="6" max="6" style="2" width="8.50390625"/>
    <col customWidth="1" min="7" max="7" style="2" width="9.875"/>
    <col customWidth="1" min="8" max="10" style="2" width="17.50390625"/>
    <col customWidth="1" min="11" max="11" style="2" width="18.625"/>
    <col min="12" max="13" style="2" width="18.625"/>
    <col customWidth="1" min="14" max="14" style="2" width="4.625"/>
    <col customWidth="1" min="15" max="16" style="1" width="4.625"/>
    <col customWidth="1" min="17" max="17" style="1" width="6.625"/>
    <col customWidth="1" min="18" max="18" style="1" width="24.50390625"/>
    <col customWidth="1" min="19" max="19" style="2" width="31.00390625"/>
    <col customWidth="1" min="20" max="20" style="1" width="15.75390625"/>
    <col customWidth="1" min="21" max="21" style="1" width="9.125"/>
    <col customWidth="1" min="22" max="22" style="1" width="9.50390625"/>
    <col customWidth="1" min="23" max="23" style="1" width="32.00390625"/>
    <col customWidth="1" min="24" max="24" style="1" width="17.25390625"/>
    <col customWidth="1" min="25" max="25" style="1" width="16.125"/>
    <col customWidth="1" min="26" max="26" style="1" width="20.625"/>
    <col min="27" max="16384" style="1" width="18.625"/>
  </cols>
  <sheetData>
    <row r="1" s="3" customFormat="1" ht="39.950000000000003" customHeight="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5"/>
      <c r="Q1" s="6" t="s">
        <v>1</v>
      </c>
      <c r="R1" s="6"/>
      <c r="S1" s="6"/>
      <c r="T1" s="6"/>
      <c r="U1" s="6"/>
      <c r="V1" s="6"/>
      <c r="W1" s="6"/>
      <c r="X1" s="6"/>
      <c r="Y1" s="6"/>
      <c r="Z1" s="6"/>
    </row>
    <row r="2" ht="16.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Q2" s="8"/>
      <c r="R2" s="9"/>
      <c r="S2" s="10"/>
      <c r="T2" s="9"/>
      <c r="U2" s="9"/>
      <c r="V2" s="9"/>
      <c r="W2" s="9"/>
      <c r="X2" s="9"/>
      <c r="Y2" s="9"/>
      <c r="Z2" s="9"/>
    </row>
    <row r="3" ht="47.25" customHeight="1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</row>
    <row r="4" ht="15.75" customHeight="1">
      <c r="B4" s="14"/>
      <c r="C4" s="15" t="s">
        <v>2</v>
      </c>
      <c r="D4" s="15"/>
      <c r="E4" s="15"/>
      <c r="F4" s="15"/>
      <c r="G4" s="15"/>
      <c r="H4" s="15"/>
      <c r="N4" s="16"/>
    </row>
    <row r="5" ht="15.75" customHeight="1">
      <c r="B5" s="14"/>
      <c r="C5" s="17" t="s">
        <v>3</v>
      </c>
      <c r="D5" s="17"/>
      <c r="E5" s="17"/>
      <c r="F5" s="15"/>
      <c r="G5" s="15"/>
      <c r="H5" s="15"/>
      <c r="N5" s="16"/>
    </row>
    <row r="6" ht="24" customHeight="1">
      <c r="B6" s="14"/>
      <c r="F6" s="15"/>
      <c r="G6" s="15"/>
      <c r="H6" s="15"/>
      <c r="N6" s="16"/>
      <c r="Q6" s="8"/>
      <c r="R6" s="8"/>
    </row>
    <row r="7" ht="15">
      <c r="B7" s="14"/>
      <c r="C7" s="18" t="s">
        <v>4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6"/>
      <c r="Q7" s="19" t="s">
        <v>5</v>
      </c>
      <c r="R7" s="19"/>
      <c r="S7" s="18"/>
      <c r="T7" s="19"/>
      <c r="U7" s="19"/>
      <c r="V7" s="19"/>
      <c r="W7" s="19"/>
      <c r="X7" s="19"/>
      <c r="Y7" s="19"/>
      <c r="Z7" s="19"/>
    </row>
    <row r="8" ht="24" customHeight="1">
      <c r="B8" s="14"/>
      <c r="N8" s="16"/>
    </row>
    <row r="9" ht="24" customHeight="1">
      <c r="B9" s="14"/>
      <c r="C9" s="2" t="s">
        <v>6</v>
      </c>
      <c r="D9" s="2"/>
      <c r="F9" s="20"/>
      <c r="G9" s="20"/>
      <c r="N9" s="16"/>
    </row>
    <row r="10" ht="24" customHeight="1">
      <c r="B10" s="14"/>
      <c r="C10" s="2" t="s">
        <v>7</v>
      </c>
      <c r="D10" s="2"/>
      <c r="F10" s="21"/>
      <c r="G10" s="21"/>
      <c r="N10" s="16"/>
    </row>
    <row r="11" ht="24" customHeight="1">
      <c r="B11" s="14"/>
      <c r="C11" s="2" t="s">
        <v>8</v>
      </c>
      <c r="D11" s="2"/>
      <c r="F11" s="21"/>
      <c r="G11" s="21"/>
      <c r="N11" s="16"/>
    </row>
    <row r="12">
      <c r="B12" s="14"/>
      <c r="N12" s="16"/>
    </row>
    <row r="13" ht="185.09999999999999" customHeight="1">
      <c r="B13" s="14"/>
      <c r="C13" s="22" t="s">
        <v>9</v>
      </c>
      <c r="D13" s="22" t="s">
        <v>10</v>
      </c>
      <c r="E13" s="22" t="s">
        <v>11</v>
      </c>
      <c r="F13" s="22" t="s">
        <v>12</v>
      </c>
      <c r="G13" s="22" t="s">
        <v>13</v>
      </c>
      <c r="H13" s="22" t="s">
        <v>14</v>
      </c>
      <c r="I13" s="22" t="s">
        <v>15</v>
      </c>
      <c r="J13" s="22" t="s">
        <v>16</v>
      </c>
      <c r="K13" s="22" t="s">
        <v>17</v>
      </c>
      <c r="L13" s="22" t="s">
        <v>18</v>
      </c>
      <c r="M13" s="22" t="s">
        <v>19</v>
      </c>
      <c r="N13" s="16"/>
      <c r="Q13" s="23" t="s">
        <v>9</v>
      </c>
      <c r="R13" s="23" t="s">
        <v>20</v>
      </c>
      <c r="S13" s="23" t="s">
        <v>21</v>
      </c>
      <c r="T13" s="23" t="s">
        <v>22</v>
      </c>
      <c r="U13" s="23" t="s">
        <v>12</v>
      </c>
      <c r="V13" s="23" t="s">
        <v>13</v>
      </c>
      <c r="W13" s="24" t="s">
        <v>23</v>
      </c>
      <c r="X13" s="24" t="s">
        <v>24</v>
      </c>
      <c r="Y13" s="23" t="s">
        <v>17</v>
      </c>
      <c r="Z13" s="23" t="s">
        <v>25</v>
      </c>
    </row>
    <row r="14" ht="15">
      <c r="B14" s="14"/>
      <c r="C14" s="25">
        <v>1</v>
      </c>
      <c r="D14" s="25">
        <v>2</v>
      </c>
      <c r="E14" s="25">
        <v>3</v>
      </c>
      <c r="F14" s="26">
        <v>4</v>
      </c>
      <c r="G14" s="25">
        <v>5</v>
      </c>
      <c r="H14" s="25">
        <v>6</v>
      </c>
      <c r="I14" s="25">
        <v>7</v>
      </c>
      <c r="J14" s="26">
        <v>8</v>
      </c>
      <c r="K14" s="25">
        <v>9</v>
      </c>
      <c r="L14" s="25">
        <v>10</v>
      </c>
      <c r="M14" s="25">
        <v>11</v>
      </c>
      <c r="N14" s="16"/>
      <c r="Q14" s="27">
        <v>1</v>
      </c>
      <c r="R14" s="27">
        <v>2</v>
      </c>
      <c r="S14" s="28">
        <v>3</v>
      </c>
      <c r="T14" s="27">
        <v>4</v>
      </c>
      <c r="U14" s="27">
        <v>5</v>
      </c>
      <c r="V14" s="27">
        <v>6</v>
      </c>
      <c r="W14" s="29">
        <v>7</v>
      </c>
      <c r="X14" s="29">
        <v>8</v>
      </c>
      <c r="Y14" s="27">
        <v>9</v>
      </c>
      <c r="Z14" s="27">
        <v>10</v>
      </c>
    </row>
    <row r="15" s="3" customFormat="1" ht="33" customHeight="1">
      <c r="B15" s="30"/>
      <c r="C15" s="31" t="str">
        <f t="shared" ref="C15:C18" si="0">Q15</f>
        <v>1.</v>
      </c>
      <c r="D15" s="32"/>
      <c r="E15" s="33" t="str">
        <f t="shared" ref="E15:E18" si="1">S15</f>
        <v xml:space="preserve">Национальный режим не предоставляется – преимущество</v>
      </c>
      <c r="F15" s="31" t="str">
        <f t="shared" ref="F15:G18" si="2">U15</f>
        <v>шт.</v>
      </c>
      <c r="G15" s="34">
        <f t="shared" si="2"/>
        <v>2</v>
      </c>
      <c r="H15" s="35" t="s">
        <v>26</v>
      </c>
      <c r="I15" s="36" t="s">
        <v>26</v>
      </c>
      <c r="J15" s="36"/>
      <c r="K15" s="37">
        <f t="shared" ref="K15:K18" si="3">Y15</f>
        <v>602889.33499999996</v>
      </c>
      <c r="L15" s="38">
        <v>0</v>
      </c>
      <c r="M15" s="39">
        <f t="shared" ref="M15:M18" si="4">G15*L15</f>
        <v>0</v>
      </c>
      <c r="N15" s="40"/>
      <c r="Q15" s="41" t="s">
        <v>27</v>
      </c>
      <c r="R15" s="42" t="s">
        <v>28</v>
      </c>
      <c r="S15" s="42" t="s">
        <v>29</v>
      </c>
      <c r="T15" s="43" t="s">
        <v>30</v>
      </c>
      <c r="U15" s="41" t="s">
        <v>31</v>
      </c>
      <c r="V15" s="44">
        <v>2</v>
      </c>
      <c r="W15" s="45" t="s">
        <v>32</v>
      </c>
      <c r="X15" s="45" t="s">
        <v>33</v>
      </c>
      <c r="Y15" s="46">
        <f t="shared" ref="Y15:Y18" si="5">Z15/V15</f>
        <v>602889.33499999996</v>
      </c>
      <c r="Z15" s="46">
        <v>1205778.6699999999</v>
      </c>
    </row>
    <row r="16" s="3" customFormat="1" ht="33" customHeight="1">
      <c r="B16" s="30"/>
      <c r="C16" s="31" t="str">
        <f t="shared" si="0"/>
        <v>2.</v>
      </c>
      <c r="D16" s="32"/>
      <c r="E16" s="33" t="str">
        <f t="shared" si="1"/>
        <v xml:space="preserve">Национальный режим не предоставляется – преимущество</v>
      </c>
      <c r="F16" s="31" t="str">
        <f t="shared" si="2"/>
        <v>шт.</v>
      </c>
      <c r="G16" s="34">
        <f t="shared" ref="G16:G18" si="6">V16</f>
        <v>16</v>
      </c>
      <c r="H16" s="35" t="s">
        <v>26</v>
      </c>
      <c r="I16" s="36" t="s">
        <v>26</v>
      </c>
      <c r="J16" s="36"/>
      <c r="K16" s="37">
        <f t="shared" si="3"/>
        <v>537036.18562500004</v>
      </c>
      <c r="L16" s="38">
        <v>0</v>
      </c>
      <c r="M16" s="39">
        <f t="shared" si="4"/>
        <v>0</v>
      </c>
      <c r="N16" s="40"/>
      <c r="Q16" s="41" t="s">
        <v>34</v>
      </c>
      <c r="R16" s="42" t="s">
        <v>28</v>
      </c>
      <c r="S16" s="42" t="s">
        <v>29</v>
      </c>
      <c r="T16" s="43" t="s">
        <v>30</v>
      </c>
      <c r="U16" s="41" t="s">
        <v>31</v>
      </c>
      <c r="V16" s="44">
        <v>16</v>
      </c>
      <c r="W16" s="45" t="s">
        <v>32</v>
      </c>
      <c r="X16" s="45" t="s">
        <v>33</v>
      </c>
      <c r="Y16" s="46">
        <f t="shared" si="5"/>
        <v>537036.18562500004</v>
      </c>
      <c r="Z16" s="46">
        <v>8592578.9700000007</v>
      </c>
    </row>
    <row r="17" s="3" customFormat="1" ht="33" customHeight="1">
      <c r="B17" s="30"/>
      <c r="C17" s="31" t="str">
        <f t="shared" si="0"/>
        <v>3.</v>
      </c>
      <c r="D17" s="32"/>
      <c r="E17" s="33" t="str">
        <f t="shared" si="1"/>
        <v xml:space="preserve">Национальный режим не предоставляется – преимущество</v>
      </c>
      <c r="F17" s="31" t="str">
        <f t="shared" si="2"/>
        <v>шт.</v>
      </c>
      <c r="G17" s="34">
        <f t="shared" si="6"/>
        <v>1</v>
      </c>
      <c r="H17" s="35" t="s">
        <v>26</v>
      </c>
      <c r="I17" s="36" t="s">
        <v>26</v>
      </c>
      <c r="J17" s="36"/>
      <c r="K17" s="37">
        <f t="shared" si="3"/>
        <v>662096.06999999995</v>
      </c>
      <c r="L17" s="38">
        <v>0</v>
      </c>
      <c r="M17" s="39">
        <f t="shared" si="4"/>
        <v>0</v>
      </c>
      <c r="N17" s="40"/>
      <c r="Q17" s="41" t="s">
        <v>35</v>
      </c>
      <c r="R17" s="42" t="s">
        <v>28</v>
      </c>
      <c r="S17" s="42" t="s">
        <v>29</v>
      </c>
      <c r="T17" s="43" t="s">
        <v>30</v>
      </c>
      <c r="U17" s="41" t="s">
        <v>31</v>
      </c>
      <c r="V17" s="44">
        <v>1</v>
      </c>
      <c r="W17" s="45" t="s">
        <v>32</v>
      </c>
      <c r="X17" s="45" t="s">
        <v>33</v>
      </c>
      <c r="Y17" s="46">
        <f t="shared" si="5"/>
        <v>662096.06999999995</v>
      </c>
      <c r="Z17" s="46">
        <v>662096.06999999995</v>
      </c>
    </row>
    <row r="18" s="3" customFormat="1" ht="33" customHeight="1">
      <c r="B18" s="30"/>
      <c r="C18" s="31" t="str">
        <f t="shared" si="0"/>
        <v>4.</v>
      </c>
      <c r="D18" s="32"/>
      <c r="E18" s="33" t="str">
        <f t="shared" si="1"/>
        <v xml:space="preserve">Национальный режим не предоставляется – преимущество</v>
      </c>
      <c r="F18" s="31" t="str">
        <f t="shared" si="2"/>
        <v>шт.</v>
      </c>
      <c r="G18" s="34">
        <f t="shared" si="6"/>
        <v>1</v>
      </c>
      <c r="H18" s="35" t="s">
        <v>26</v>
      </c>
      <c r="I18" s="36" t="s">
        <v>26</v>
      </c>
      <c r="J18" s="36"/>
      <c r="K18" s="37">
        <f t="shared" si="3"/>
        <v>495051.04999999999</v>
      </c>
      <c r="L18" s="38">
        <v>0</v>
      </c>
      <c r="M18" s="39">
        <f t="shared" si="4"/>
        <v>0</v>
      </c>
      <c r="N18" s="40"/>
      <c r="Q18" s="41" t="s">
        <v>36</v>
      </c>
      <c r="R18" s="42" t="s">
        <v>28</v>
      </c>
      <c r="S18" s="42" t="s">
        <v>29</v>
      </c>
      <c r="T18" s="43" t="s">
        <v>30</v>
      </c>
      <c r="U18" s="41" t="s">
        <v>31</v>
      </c>
      <c r="V18" s="44">
        <v>1</v>
      </c>
      <c r="W18" s="45" t="s">
        <v>32</v>
      </c>
      <c r="X18" s="45" t="s">
        <v>33</v>
      </c>
      <c r="Y18" s="46">
        <f t="shared" si="5"/>
        <v>495051.04999999999</v>
      </c>
      <c r="Z18" s="46">
        <v>495051.04999999999</v>
      </c>
    </row>
    <row r="19" s="3" customFormat="1" ht="21" customHeight="1">
      <c r="B19" s="30"/>
      <c r="C19" s="47" t="s">
        <v>37</v>
      </c>
      <c r="D19" s="48"/>
      <c r="E19" s="48"/>
      <c r="F19" s="48"/>
      <c r="G19" s="48"/>
      <c r="H19" s="48"/>
      <c r="I19" s="48"/>
      <c r="J19" s="48"/>
      <c r="K19" s="48"/>
      <c r="L19" s="49"/>
      <c r="M19" s="39">
        <f>Z20</f>
        <v>10955504.760000002</v>
      </c>
      <c r="N19" s="40"/>
      <c r="Q19" s="50"/>
      <c r="R19" s="51"/>
      <c r="S19" s="51"/>
      <c r="T19" s="52"/>
      <c r="U19" s="50"/>
      <c r="V19" s="53"/>
      <c r="W19" s="54"/>
      <c r="X19" s="54"/>
      <c r="Y19" s="55"/>
      <c r="Z19" s="46"/>
    </row>
    <row r="20" ht="21" customHeight="1">
      <c r="B20" s="14"/>
      <c r="C20" s="56" t="s">
        <v>38</v>
      </c>
      <c r="D20" s="57"/>
      <c r="E20" s="57"/>
      <c r="F20" s="57"/>
      <c r="G20" s="57"/>
      <c r="H20" s="57"/>
      <c r="I20" s="58"/>
      <c r="J20" s="59" t="s">
        <v>39</v>
      </c>
      <c r="K20" s="60"/>
      <c r="L20" s="61"/>
      <c r="M20" s="62">
        <f>SUM(M15:M18)</f>
        <v>0</v>
      </c>
      <c r="N20" s="16"/>
      <c r="Q20" s="63" t="s">
        <v>40</v>
      </c>
      <c r="R20" s="64"/>
      <c r="S20" s="65"/>
      <c r="T20" s="64"/>
      <c r="U20" s="64"/>
      <c r="V20" s="66"/>
      <c r="W20" s="67" t="s">
        <v>39</v>
      </c>
      <c r="X20" s="67"/>
      <c r="Y20" s="68"/>
      <c r="Z20" s="69">
        <f>SUM(Z15:Z18)</f>
        <v>10955504.760000002</v>
      </c>
    </row>
    <row r="21" ht="21" customHeight="1">
      <c r="B21" s="14"/>
      <c r="C21" s="70"/>
      <c r="D21" s="71"/>
      <c r="E21" s="71"/>
      <c r="F21" s="71"/>
      <c r="G21" s="71"/>
      <c r="H21" s="71"/>
      <c r="I21" s="72"/>
      <c r="J21" s="59" t="s">
        <v>41</v>
      </c>
      <c r="K21" s="61"/>
      <c r="L21" s="73">
        <v>0.22</v>
      </c>
      <c r="M21" s="62">
        <f>L21*M20</f>
        <v>0</v>
      </c>
      <c r="N21" s="16"/>
      <c r="Q21" s="74"/>
      <c r="R21" s="75"/>
      <c r="S21" s="76"/>
      <c r="T21" s="75"/>
      <c r="U21" s="75"/>
      <c r="V21" s="77"/>
      <c r="W21" s="68" t="s">
        <v>41</v>
      </c>
      <c r="X21" s="68"/>
      <c r="Y21" s="78">
        <v>0.22</v>
      </c>
      <c r="Z21" s="69">
        <f>Y21*Z20</f>
        <v>2410211.0472000004</v>
      </c>
    </row>
    <row r="22" ht="21" customHeight="1">
      <c r="B22" s="14"/>
      <c r="C22" s="79"/>
      <c r="D22" s="80"/>
      <c r="E22" s="80"/>
      <c r="F22" s="80"/>
      <c r="G22" s="80"/>
      <c r="H22" s="80"/>
      <c r="I22" s="81"/>
      <c r="J22" s="59" t="s">
        <v>42</v>
      </c>
      <c r="K22" s="60"/>
      <c r="L22" s="61"/>
      <c r="M22" s="62">
        <f>SUM(M20:M21)</f>
        <v>0</v>
      </c>
      <c r="N22" s="16"/>
      <c r="Q22" s="82"/>
      <c r="R22" s="83"/>
      <c r="S22" s="84"/>
      <c r="T22" s="83"/>
      <c r="U22" s="83"/>
      <c r="V22" s="85"/>
      <c r="W22" s="67" t="s">
        <v>42</v>
      </c>
      <c r="X22" s="67"/>
      <c r="Y22" s="68"/>
      <c r="Z22" s="69">
        <f>SUM(Z20:Z21)</f>
        <v>13365715.807200002</v>
      </c>
    </row>
    <row r="23" ht="24" customHeight="1">
      <c r="B23" s="14"/>
      <c r="C23" s="2"/>
      <c r="D23" s="2"/>
      <c r="E23" s="2"/>
      <c r="F23" s="2"/>
      <c r="G23" s="2"/>
      <c r="H23" s="2"/>
      <c r="I23" s="2"/>
      <c r="J23" s="10"/>
      <c r="K23" s="10"/>
      <c r="L23" s="2"/>
      <c r="M23" s="2"/>
      <c r="N23" s="16"/>
      <c r="Q23" s="86" t="s">
        <v>43</v>
      </c>
      <c r="R23" s="86"/>
      <c r="S23" s="86"/>
      <c r="T23" s="86"/>
      <c r="U23" s="86"/>
      <c r="V23" s="86"/>
      <c r="W23" s="86"/>
      <c r="X23" s="86"/>
      <c r="Y23" s="86"/>
      <c r="Z23" s="86"/>
    </row>
    <row r="24" ht="15.75" customHeight="1">
      <c r="B24" s="14"/>
      <c r="C24" s="20"/>
      <c r="D24" s="20"/>
      <c r="E24" s="20"/>
      <c r="F24" s="87"/>
      <c r="G24" s="88"/>
      <c r="H24" s="87"/>
      <c r="I24" s="88"/>
      <c r="J24" s="89"/>
      <c r="K24" s="89"/>
      <c r="L24" s="2"/>
      <c r="M24" s="2"/>
      <c r="N24" s="16"/>
      <c r="Q24" s="86"/>
      <c r="R24" s="86"/>
      <c r="S24" s="86"/>
      <c r="T24" s="86"/>
      <c r="U24" s="86"/>
      <c r="V24" s="86"/>
      <c r="W24" s="86"/>
      <c r="X24" s="86"/>
      <c r="Y24" s="86"/>
      <c r="Z24" s="86"/>
    </row>
    <row r="25" ht="15">
      <c r="B25" s="14"/>
      <c r="C25" s="90" t="s">
        <v>44</v>
      </c>
      <c r="D25" s="90"/>
      <c r="E25" s="90"/>
      <c r="F25" s="87"/>
      <c r="G25" s="91" t="s">
        <v>45</v>
      </c>
      <c r="H25" s="87" t="s">
        <v>46</v>
      </c>
      <c r="I25" s="90" t="s">
        <v>47</v>
      </c>
      <c r="J25" s="91"/>
      <c r="K25" s="91"/>
      <c r="L25" s="2"/>
      <c r="M25" s="2"/>
      <c r="N25" s="16"/>
      <c r="Q25" s="86"/>
      <c r="R25" s="86"/>
      <c r="S25" s="86"/>
      <c r="T25" s="86"/>
      <c r="U25" s="86"/>
      <c r="V25" s="86"/>
      <c r="W25" s="86"/>
      <c r="X25" s="86"/>
      <c r="Y25" s="86"/>
      <c r="Z25" s="86"/>
    </row>
    <row r="26" ht="16.5" customHeight="1">
      <c r="B26" s="92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4"/>
      <c r="Q26" s="86"/>
      <c r="R26" s="86"/>
      <c r="S26" s="86"/>
      <c r="T26" s="86"/>
      <c r="U26" s="86"/>
      <c r="V26" s="86"/>
      <c r="W26" s="86"/>
      <c r="X26" s="86"/>
      <c r="Y26" s="86"/>
      <c r="Z26" s="86"/>
    </row>
    <row r="27" ht="15.75" customHeight="1">
      <c r="M27" s="2"/>
      <c r="Q27" s="95"/>
      <c r="R27" s="95"/>
      <c r="S27" s="95"/>
      <c r="T27" s="95"/>
      <c r="U27" s="95"/>
      <c r="V27" s="95"/>
      <c r="W27" s="95"/>
      <c r="X27" s="95"/>
      <c r="Y27" s="95"/>
      <c r="Z27" s="95"/>
    </row>
    <row r="28" ht="84.950000000000003" customHeight="1">
      <c r="B28" s="96" t="s">
        <v>48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Q28" s="95"/>
      <c r="R28" s="95"/>
      <c r="S28" s="95"/>
      <c r="T28" s="95"/>
      <c r="U28" s="95"/>
      <c r="V28" s="95"/>
      <c r="W28" s="95"/>
      <c r="X28" s="95"/>
      <c r="Y28" s="95"/>
      <c r="Z28" s="95"/>
    </row>
    <row r="29" ht="24.949999999999999" customHeight="1"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Q29" s="95"/>
      <c r="R29" s="95"/>
      <c r="S29" s="95"/>
      <c r="T29" s="95"/>
      <c r="U29" s="95"/>
      <c r="V29" s="95"/>
      <c r="W29" s="95"/>
      <c r="X29" s="95"/>
      <c r="Y29" s="95"/>
      <c r="Z29" s="95"/>
    </row>
    <row r="30" ht="24.949999999999999" customHeight="1"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7"/>
    </row>
    <row r="31" ht="24.949999999999999" customHeight="1"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7"/>
    </row>
    <row r="32" ht="24.949999999999999" customHeight="1"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7"/>
    </row>
    <row r="33" ht="24.949999999999999" customHeight="1"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7"/>
    </row>
    <row r="34" ht="24.949999999999999" customHeight="1"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7"/>
    </row>
    <row r="35" ht="24.949999999999999" customHeight="1"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7"/>
    </row>
    <row r="36" ht="24.949999999999999" customHeight="1"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7"/>
    </row>
    <row r="37" ht="24.949999999999999" customHeight="1"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7"/>
    </row>
    <row r="38" ht="24.949999999999999" customHeight="1">
      <c r="Q38" s="95"/>
      <c r="R38" s="95"/>
      <c r="S38" s="95"/>
      <c r="T38" s="95"/>
      <c r="U38" s="95"/>
      <c r="V38" s="95"/>
      <c r="W38" s="95"/>
      <c r="X38" s="95"/>
      <c r="Y38" s="95"/>
      <c r="Z38" s="95"/>
    </row>
    <row r="39" ht="24.949999999999999" customHeight="1">
      <c r="Q39" s="95"/>
      <c r="R39" s="95"/>
      <c r="S39" s="95"/>
      <c r="T39" s="95"/>
      <c r="U39" s="95"/>
      <c r="V39" s="95"/>
      <c r="W39" s="95"/>
      <c r="X39" s="95"/>
      <c r="Y39" s="95"/>
      <c r="Z39" s="95"/>
    </row>
    <row r="40" ht="24.949999999999999" customHeight="1">
      <c r="Q40" s="95"/>
      <c r="R40" s="95"/>
      <c r="S40" s="95"/>
      <c r="T40" s="95"/>
      <c r="U40" s="95"/>
      <c r="V40" s="95"/>
      <c r="W40" s="95"/>
      <c r="X40" s="95"/>
      <c r="Y40" s="95"/>
      <c r="Z40" s="95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1">
    <mergeCell ref="B1:N1"/>
    <mergeCell ref="Q1:Z1"/>
    <mergeCell ref="C7:M7"/>
    <mergeCell ref="Q7:Z7"/>
    <mergeCell ref="C9:D9"/>
    <mergeCell ref="F9:G9"/>
    <mergeCell ref="C10:D10"/>
    <mergeCell ref="F10:G10"/>
    <mergeCell ref="C11:D11"/>
    <mergeCell ref="F11:G11"/>
    <mergeCell ref="C19:L19"/>
    <mergeCell ref="C20:I22"/>
    <mergeCell ref="J20:L20"/>
    <mergeCell ref="Q20:V22"/>
    <mergeCell ref="J21:K21"/>
    <mergeCell ref="J22:L22"/>
    <mergeCell ref="Q23:Z26"/>
    <mergeCell ref="C24:E24"/>
    <mergeCell ref="C25:E25"/>
    <mergeCell ref="Q27:Z40"/>
    <mergeCell ref="B28:N33"/>
  </mergeCells>
  <dataValidations count="3" disablePrompts="0">
    <dataValidation sqref="S15:S18" type="list" allowBlank="1" errorStyle="stop" imeMode="noControl" operator="between" showDropDown="0" showErrorMessage="1" showInputMessage="1">
      <formula1>Справочники!$A$1:$A$5</formula1>
    </dataValidation>
    <dataValidation sqref="W15:W18" type="list" allowBlank="1" errorStyle="stop" imeMode="noControl" operator="between" showDropDown="0" showErrorMessage="1" showInputMessage="1">
      <formula1>Справочники!$A$7:$A$9</formula1>
    </dataValidation>
    <dataValidation sqref="X15:X18" type="list" allowBlank="1" errorStyle="stop" imeMode="noControl" operator="between" showDropDown="0" showErrorMessage="1" showInputMessage="1">
      <formula1>Справочники!$A$12:$A$14</formula1>
    </dataValidation>
  </dataValidations>
  <printOptions headings="0" gridLines="0"/>
  <pageMargins left="0.25" right="0.25" top="0.75" bottom="0.75" header="0.29999999999999999" footer="0.29999999999999999"/>
  <pageSetup paperSize="9" scale="34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2" activeCellId="0" sqref="A12:A14"/>
    </sheetView>
  </sheetViews>
  <sheetFormatPr defaultRowHeight="12.75"/>
  <cols>
    <col min="1" max="16384" style="97" width="9"/>
  </cols>
  <sheetData>
    <row r="1" ht="15">
      <c r="A1" s="1" t="s">
        <v>49</v>
      </c>
    </row>
    <row r="2" ht="15">
      <c r="A2" s="1" t="s">
        <v>50</v>
      </c>
    </row>
    <row r="3" ht="15">
      <c r="A3" s="1" t="s">
        <v>51</v>
      </c>
    </row>
    <row r="4" ht="15">
      <c r="A4" s="1" t="s">
        <v>29</v>
      </c>
    </row>
    <row r="5" ht="15">
      <c r="A5" s="1" t="s">
        <v>52</v>
      </c>
    </row>
    <row r="7" ht="15">
      <c r="A7" s="1" t="s">
        <v>32</v>
      </c>
    </row>
    <row r="8" ht="44.25" customHeight="1">
      <c r="A8" s="2" t="s">
        <v>53</v>
      </c>
    </row>
    <row r="9" ht="15">
      <c r="A9" s="1" t="s">
        <v>54</v>
      </c>
    </row>
    <row r="12">
      <c r="A12" s="97" t="s">
        <v>55</v>
      </c>
    </row>
    <row r="13">
      <c r="A13" s="97" t="s">
        <v>56</v>
      </c>
    </row>
    <row r="14">
      <c r="A14" s="97" t="s">
        <v>33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korkina_sv</cp:lastModifiedBy>
  <cp:revision>4</cp:revision>
  <dcterms:created xsi:type="dcterms:W3CDTF">2023-05-26T08:17:29Z</dcterms:created>
  <dcterms:modified xsi:type="dcterms:W3CDTF">2026-08-07T05:28:39Z</dcterms:modified>
</cp:coreProperties>
</file>